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УНЦ" sheetId="1" r:id="rId1"/>
    <sheet name="ст-ть оборуд." sheetId="2" r:id="rId2"/>
    <sheet name="2024" sheetId="3" r:id="rId3"/>
    <sheet name="2024 (нетариф)" sheetId="6" r:id="rId4"/>
    <sheet name="2025" sheetId="4" r:id="rId5"/>
    <sheet name="2026" sheetId="5" r:id="rId6"/>
  </sheets>
  <definedNames>
    <definedName name="sub_1801" localSheetId="0">УНЦ!$A$2</definedName>
    <definedName name="sub_1802" localSheetId="0">УНЦ!$A$10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6" l="1"/>
  <c r="E20" i="6" s="1"/>
  <c r="G10" i="6"/>
  <c r="D18" i="6" s="1"/>
  <c r="F10" i="6"/>
  <c r="D17" i="6" s="1"/>
  <c r="E10" i="6"/>
  <c r="D16" i="6" s="1"/>
  <c r="D10" i="6"/>
  <c r="D15" i="6" s="1"/>
  <c r="C10" i="6"/>
  <c r="D14" i="6" s="1"/>
  <c r="D36" i="3"/>
  <c r="D35" i="3"/>
  <c r="D34" i="3"/>
  <c r="D33" i="3"/>
  <c r="D32" i="3"/>
  <c r="E40" i="3"/>
  <c r="E40" i="5" l="1"/>
  <c r="E41" i="5" s="1"/>
  <c r="E40" i="4"/>
  <c r="E41" i="4" s="1"/>
  <c r="E41" i="3"/>
  <c r="G28" i="5"/>
  <c r="F28" i="5"/>
  <c r="E28" i="5"/>
  <c r="D28" i="5"/>
  <c r="C28" i="5"/>
  <c r="C28" i="4"/>
  <c r="G28" i="4"/>
  <c r="F28" i="4"/>
  <c r="E28" i="4"/>
  <c r="D28" i="4"/>
  <c r="D28" i="3"/>
  <c r="E28" i="3"/>
  <c r="F28" i="3"/>
  <c r="G28" i="3"/>
  <c r="C28" i="3"/>
  <c r="D36" i="5" l="1"/>
  <c r="D35" i="5"/>
  <c r="D34" i="5"/>
  <c r="D33" i="5"/>
  <c r="D32" i="5"/>
  <c r="D36" i="4"/>
  <c r="D35" i="4"/>
  <c r="D34" i="4"/>
  <c r="D33" i="4"/>
  <c r="D32" i="4"/>
</calcChain>
</file>

<file path=xl/sharedStrings.xml><?xml version="1.0" encoding="utf-8"?>
<sst xmlns="http://schemas.openxmlformats.org/spreadsheetml/2006/main" count="227" uniqueCount="67">
  <si>
    <t>Таблица А1. УНЦ ИИК (тыс. руб.)</t>
  </si>
  <si>
    <t>Измеритель: 1 точка учета</t>
  </si>
  <si>
    <t>Номер расценок</t>
  </si>
  <si>
    <t>Класс напряжения объекта, кВ</t>
  </si>
  <si>
    <t>Наименование</t>
  </si>
  <si>
    <t>Норматив цены</t>
  </si>
  <si>
    <t>А1-01</t>
  </si>
  <si>
    <t>Прибор учета однофазный</t>
  </si>
  <si>
    <t>А1-02</t>
  </si>
  <si>
    <t>Прибор учета трехфазный</t>
  </si>
  <si>
    <t>А1-03</t>
  </si>
  <si>
    <t>Прибор учета трехфазный с ТТ</t>
  </si>
  <si>
    <t>Таблица А2. УНЦ ИВКЭ (тыс. руб.)</t>
  </si>
  <si>
    <t>Измеритель: 1 ед.</t>
  </si>
  <si>
    <t>А2-01</t>
  </si>
  <si>
    <t>ИВКЭ для ТП (СП, РП, РТП), РУ 6-20 кВ</t>
  </si>
  <si>
    <t>Стоимость оборудования с учетом индекса-дефлятора</t>
  </si>
  <si>
    <t>Цена по УНЦ, руб. без НДС</t>
  </si>
  <si>
    <t>2024 г.</t>
  </si>
  <si>
    <t>2025 г.</t>
  </si>
  <si>
    <t>2026 г.</t>
  </si>
  <si>
    <t>Коммуникационное оборудование</t>
  </si>
  <si>
    <t>№ п/п</t>
  </si>
  <si>
    <t>Оборудование для замены/установки в 2024 г., шт.</t>
  </si>
  <si>
    <t>ИПУ</t>
  </si>
  <si>
    <t>ОДПУ</t>
  </si>
  <si>
    <t>ПУ однофазный</t>
  </si>
  <si>
    <t>ПУ трехфазный прямого включения</t>
  </si>
  <si>
    <t>ПУ трехфазный полукосвенного включения</t>
  </si>
  <si>
    <t>г. Саранск</t>
  </si>
  <si>
    <t>Б.Игнатовский</t>
  </si>
  <si>
    <t>Ичалковский</t>
  </si>
  <si>
    <t>Кочкуровский</t>
  </si>
  <si>
    <t>Лямбирский</t>
  </si>
  <si>
    <t>Ромодановский</t>
  </si>
  <si>
    <t>Рузаевский</t>
  </si>
  <si>
    <t>Ст. Шайговский</t>
  </si>
  <si>
    <t>Ардатовский</t>
  </si>
  <si>
    <t>Атяшевский</t>
  </si>
  <si>
    <t>Б.Березниковский</t>
  </si>
  <si>
    <t>Дубенский</t>
  </si>
  <si>
    <t>Чамзинский</t>
  </si>
  <si>
    <t>З.Полянский</t>
  </si>
  <si>
    <t>Инсарский</t>
  </si>
  <si>
    <t>Кадошкинский</t>
  </si>
  <si>
    <t>Ковылкинский</t>
  </si>
  <si>
    <t>Торбеевский</t>
  </si>
  <si>
    <t>Атюрьевский</t>
  </si>
  <si>
    <t>Ельниковский</t>
  </si>
  <si>
    <t>Краснослободский</t>
  </si>
  <si>
    <t>Темниковский</t>
  </si>
  <si>
    <t>Теньгушевский</t>
  </si>
  <si>
    <t>Итого:</t>
  </si>
  <si>
    <t>Район Республики Мордовия</t>
  </si>
  <si>
    <t>Оборудование для замены/установки в 2025 г., шт.</t>
  </si>
  <si>
    <t>Оборудование для замены/установки в 2026 г., шт.</t>
  </si>
  <si>
    <t>Наименование мероприятия</t>
  </si>
  <si>
    <t>Размерность</t>
  </si>
  <si>
    <t>Количество (шт.)</t>
  </si>
  <si>
    <t>Финансовые потребности (руб.)</t>
  </si>
  <si>
    <t>Замена ИПУ</t>
  </si>
  <si>
    <t>Замена ОДПУ</t>
  </si>
  <si>
    <t>Каналообразующее оборудование</t>
  </si>
  <si>
    <t>Замена приборов учета, вышедших из строя (2% от количества заменяемых)</t>
  </si>
  <si>
    <t>Итого без НДС, руб.:</t>
  </si>
  <si>
    <t>Итого с НДС, руб.:</t>
  </si>
  <si>
    <t xml:space="preserve">Расчет необходимых финансовых потребностей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</si>
</sst>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workbookViewId="0">
      <selection activeCell="C23" sqref="C23"/>
    </sheetView>
  </sheetViews>
  <sheetFormatPr defaultRowHeight="15" x14ac:dyDescent="0.25"/>
  <cols>
    <col min="3" max="3" width="57.28515625" customWidth="1"/>
    <col min="4" max="4" width="11.5703125" customWidth="1"/>
  </cols>
  <sheetData>
    <row r="2" spans="1:4" ht="15.75" x14ac:dyDescent="0.25">
      <c r="A2" s="19" t="s">
        <v>0</v>
      </c>
      <c r="B2" s="19"/>
      <c r="C2" s="19"/>
      <c r="D2" s="19"/>
    </row>
    <row r="3" spans="1:4" ht="15.75" x14ac:dyDescent="0.25">
      <c r="A3" s="20" t="s">
        <v>1</v>
      </c>
      <c r="B3" s="20"/>
      <c r="C3" s="20"/>
      <c r="D3" s="20"/>
    </row>
    <row r="4" spans="1:4" ht="78.75" x14ac:dyDescent="0.25">
      <c r="A4" s="1" t="s">
        <v>2</v>
      </c>
      <c r="B4" s="1" t="s">
        <v>3</v>
      </c>
      <c r="C4" s="1" t="s">
        <v>4</v>
      </c>
      <c r="D4" s="1" t="s">
        <v>5</v>
      </c>
    </row>
    <row r="5" spans="1:4" ht="15.75" x14ac:dyDescent="0.25">
      <c r="A5" s="1" t="s">
        <v>6</v>
      </c>
      <c r="B5" s="1">
        <v>0.23</v>
      </c>
      <c r="C5" s="2" t="s">
        <v>7</v>
      </c>
      <c r="D5" s="1">
        <v>14</v>
      </c>
    </row>
    <row r="6" spans="1:4" ht="15.75" x14ac:dyDescent="0.25">
      <c r="A6" s="1" t="s">
        <v>8</v>
      </c>
      <c r="B6" s="1">
        <v>0.4</v>
      </c>
      <c r="C6" s="2" t="s">
        <v>9</v>
      </c>
      <c r="D6" s="1">
        <v>24</v>
      </c>
    </row>
    <row r="7" spans="1:4" ht="15.75" x14ac:dyDescent="0.25">
      <c r="A7" s="1" t="s">
        <v>10</v>
      </c>
      <c r="B7" s="1">
        <v>0.4</v>
      </c>
      <c r="C7" s="2" t="s">
        <v>11</v>
      </c>
      <c r="D7" s="1">
        <v>27</v>
      </c>
    </row>
    <row r="10" spans="1:4" ht="15.75" x14ac:dyDescent="0.25">
      <c r="A10" s="19" t="s">
        <v>12</v>
      </c>
      <c r="B10" s="19"/>
      <c r="C10" s="19"/>
      <c r="D10" s="19"/>
    </row>
    <row r="11" spans="1:4" ht="15.75" x14ac:dyDescent="0.25">
      <c r="A11" s="19" t="s">
        <v>13</v>
      </c>
      <c r="B11" s="19"/>
      <c r="C11" s="19"/>
      <c r="D11" s="19"/>
    </row>
    <row r="12" spans="1:4" ht="47.25" x14ac:dyDescent="0.25">
      <c r="A12" s="1" t="s">
        <v>2</v>
      </c>
      <c r="B12" s="18" t="s">
        <v>4</v>
      </c>
      <c r="C12" s="18"/>
      <c r="D12" s="1" t="s">
        <v>5</v>
      </c>
    </row>
    <row r="13" spans="1:4" ht="15.75" x14ac:dyDescent="0.25">
      <c r="A13" s="1" t="s">
        <v>14</v>
      </c>
      <c r="B13" s="18" t="s">
        <v>15</v>
      </c>
      <c r="C13" s="18"/>
      <c r="D13" s="1">
        <v>26.5</v>
      </c>
    </row>
  </sheetData>
  <mergeCells count="6">
    <mergeCell ref="B13:C13"/>
    <mergeCell ref="A2:D2"/>
    <mergeCell ref="A3:D3"/>
    <mergeCell ref="A10:D10"/>
    <mergeCell ref="A11:D11"/>
    <mergeCell ref="B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"/>
  <sheetViews>
    <sheetView workbookViewId="0">
      <selection activeCell="C14" sqref="C14"/>
    </sheetView>
  </sheetViews>
  <sheetFormatPr defaultRowHeight="15" x14ac:dyDescent="0.25"/>
  <cols>
    <col min="1" max="1" width="33.140625" customWidth="1"/>
    <col min="2" max="2" width="14.140625" customWidth="1"/>
    <col min="3" max="3" width="12.7109375" customWidth="1"/>
    <col min="4" max="4" width="14.42578125" customWidth="1"/>
  </cols>
  <sheetData>
    <row r="2" spans="1:4" ht="15.75" x14ac:dyDescent="0.25">
      <c r="A2" s="20" t="s">
        <v>16</v>
      </c>
      <c r="B2" s="20"/>
      <c r="C2" s="20"/>
      <c r="D2" s="20"/>
    </row>
    <row r="3" spans="1:4" ht="15.75" x14ac:dyDescent="0.25">
      <c r="A3" s="21" t="s">
        <v>4</v>
      </c>
      <c r="B3" s="22" t="s">
        <v>17</v>
      </c>
      <c r="C3" s="22"/>
      <c r="D3" s="22"/>
    </row>
    <row r="4" spans="1:4" ht="15.75" x14ac:dyDescent="0.25">
      <c r="A4" s="21"/>
      <c r="B4" s="6" t="s">
        <v>18</v>
      </c>
      <c r="C4" s="6" t="s">
        <v>19</v>
      </c>
      <c r="D4" s="6" t="s">
        <v>20</v>
      </c>
    </row>
    <row r="5" spans="1:4" ht="15.75" x14ac:dyDescent="0.25">
      <c r="A5" s="7" t="s">
        <v>7</v>
      </c>
      <c r="B5" s="8">
        <v>19124.61</v>
      </c>
      <c r="C5" s="9">
        <v>19889.59</v>
      </c>
      <c r="D5" s="9">
        <v>20685.18</v>
      </c>
    </row>
    <row r="6" spans="1:4" ht="15.75" x14ac:dyDescent="0.25">
      <c r="A6" s="7" t="s">
        <v>9</v>
      </c>
      <c r="B6" s="8">
        <v>32785.040000000001</v>
      </c>
      <c r="C6" s="9">
        <v>34096.44</v>
      </c>
      <c r="D6" s="9">
        <v>35460.300000000003</v>
      </c>
    </row>
    <row r="7" spans="1:4" ht="15.75" x14ac:dyDescent="0.25">
      <c r="A7" s="7" t="s">
        <v>11</v>
      </c>
      <c r="B7" s="8">
        <v>36883.17</v>
      </c>
      <c r="C7" s="9">
        <v>38358.5</v>
      </c>
      <c r="D7" s="9">
        <v>39892.839999999997</v>
      </c>
    </row>
    <row r="8" spans="1:4" ht="31.5" x14ac:dyDescent="0.25">
      <c r="A8" s="2" t="s">
        <v>21</v>
      </c>
      <c r="B8" s="8">
        <v>36233.47</v>
      </c>
      <c r="C8" s="9">
        <v>37682.81</v>
      </c>
      <c r="D8" s="9">
        <v>39190.120000000003</v>
      </c>
    </row>
  </sheetData>
  <mergeCells count="3">
    <mergeCell ref="A2:D2"/>
    <mergeCell ref="A3:A4"/>
    <mergeCell ref="B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abSelected="1" workbookViewId="0">
      <selection activeCell="L41" sqref="L41"/>
    </sheetView>
  </sheetViews>
  <sheetFormatPr defaultRowHeight="15" x14ac:dyDescent="0.25"/>
  <cols>
    <col min="2" max="2" width="24.7109375" customWidth="1"/>
    <col min="3" max="3" width="31.42578125" customWidth="1"/>
    <col min="4" max="5" width="14.85546875" customWidth="1"/>
    <col min="6" max="6" width="15" customWidth="1"/>
    <col min="7" max="7" width="14.42578125" customWidth="1"/>
  </cols>
  <sheetData>
    <row r="2" spans="1:7" x14ac:dyDescent="0.25">
      <c r="A2" s="23" t="s">
        <v>22</v>
      </c>
      <c r="B2" s="24" t="s">
        <v>53</v>
      </c>
      <c r="C2" s="23" t="s">
        <v>23</v>
      </c>
      <c r="D2" s="23"/>
      <c r="E2" s="23"/>
      <c r="F2" s="23"/>
      <c r="G2" s="23"/>
    </row>
    <row r="3" spans="1:7" x14ac:dyDescent="0.25">
      <c r="A3" s="23"/>
      <c r="B3" s="24"/>
      <c r="C3" s="4" t="s">
        <v>24</v>
      </c>
      <c r="D3" s="23" t="s">
        <v>25</v>
      </c>
      <c r="E3" s="23"/>
      <c r="F3" s="23"/>
      <c r="G3" s="24" t="s">
        <v>21</v>
      </c>
    </row>
    <row r="4" spans="1:7" ht="60" x14ac:dyDescent="0.25">
      <c r="A4" s="23"/>
      <c r="B4" s="24"/>
      <c r="C4" s="5" t="s">
        <v>26</v>
      </c>
      <c r="D4" s="5" t="s">
        <v>26</v>
      </c>
      <c r="E4" s="5" t="s">
        <v>27</v>
      </c>
      <c r="F4" s="5" t="s">
        <v>28</v>
      </c>
      <c r="G4" s="24"/>
    </row>
    <row r="5" spans="1:7" x14ac:dyDescent="0.25">
      <c r="A5" s="4">
        <v>1</v>
      </c>
      <c r="B5" s="5" t="s">
        <v>29</v>
      </c>
      <c r="C5" s="33">
        <v>427</v>
      </c>
      <c r="D5" s="33">
        <v>0</v>
      </c>
      <c r="E5" s="33">
        <v>17</v>
      </c>
      <c r="F5" s="33">
        <v>25</v>
      </c>
      <c r="G5" s="33">
        <v>42</v>
      </c>
    </row>
    <row r="6" spans="1:7" x14ac:dyDescent="0.25">
      <c r="A6" s="4">
        <v>2</v>
      </c>
      <c r="B6" s="5" t="s">
        <v>30</v>
      </c>
      <c r="C6" s="33">
        <v>2</v>
      </c>
      <c r="D6" s="33">
        <v>0</v>
      </c>
      <c r="E6" s="33">
        <v>0</v>
      </c>
      <c r="F6" s="33">
        <v>0</v>
      </c>
      <c r="G6" s="33">
        <v>1</v>
      </c>
    </row>
    <row r="7" spans="1:7" x14ac:dyDescent="0.25">
      <c r="A7" s="4">
        <v>3</v>
      </c>
      <c r="B7" s="5" t="s">
        <v>31</v>
      </c>
      <c r="C7" s="33">
        <v>3</v>
      </c>
      <c r="D7" s="33">
        <v>0</v>
      </c>
      <c r="E7" s="33">
        <v>0</v>
      </c>
      <c r="F7" s="33">
        <v>0</v>
      </c>
      <c r="G7" s="33">
        <v>3</v>
      </c>
    </row>
    <row r="8" spans="1:7" x14ac:dyDescent="0.25">
      <c r="A8" s="4">
        <v>4</v>
      </c>
      <c r="B8" s="5" t="s">
        <v>32</v>
      </c>
      <c r="C8" s="33">
        <v>189</v>
      </c>
      <c r="D8" s="33">
        <v>0</v>
      </c>
      <c r="E8" s="33">
        <v>1</v>
      </c>
      <c r="F8" s="33">
        <v>0</v>
      </c>
      <c r="G8" s="33">
        <v>27</v>
      </c>
    </row>
    <row r="9" spans="1:7" x14ac:dyDescent="0.25">
      <c r="A9" s="4">
        <v>5</v>
      </c>
      <c r="B9" s="5" t="s">
        <v>33</v>
      </c>
      <c r="C9" s="33">
        <v>104</v>
      </c>
      <c r="D9" s="33">
        <v>0</v>
      </c>
      <c r="E9" s="33">
        <v>15</v>
      </c>
      <c r="F9" s="33">
        <v>2</v>
      </c>
      <c r="G9" s="33">
        <v>59</v>
      </c>
    </row>
    <row r="10" spans="1:7" x14ac:dyDescent="0.25">
      <c r="A10" s="4">
        <v>6</v>
      </c>
      <c r="B10" s="5" t="s">
        <v>34</v>
      </c>
      <c r="C10" s="33">
        <v>91</v>
      </c>
      <c r="D10" s="33">
        <v>0</v>
      </c>
      <c r="E10" s="33">
        <v>4</v>
      </c>
      <c r="F10" s="33">
        <v>0</v>
      </c>
      <c r="G10" s="33">
        <v>30</v>
      </c>
    </row>
    <row r="11" spans="1:7" x14ac:dyDescent="0.25">
      <c r="A11" s="4">
        <v>7</v>
      </c>
      <c r="B11" s="5" t="s">
        <v>35</v>
      </c>
      <c r="C11" s="33">
        <v>500</v>
      </c>
      <c r="D11" s="33">
        <v>0</v>
      </c>
      <c r="E11" s="33">
        <v>8</v>
      </c>
      <c r="F11" s="33">
        <v>23</v>
      </c>
      <c r="G11" s="33">
        <v>93</v>
      </c>
    </row>
    <row r="12" spans="1:7" x14ac:dyDescent="0.25">
      <c r="A12" s="4">
        <v>8</v>
      </c>
      <c r="B12" s="5" t="s">
        <v>36</v>
      </c>
      <c r="C12" s="33">
        <v>20</v>
      </c>
      <c r="D12" s="33">
        <v>0</v>
      </c>
      <c r="E12" s="33">
        <v>0</v>
      </c>
      <c r="F12" s="33">
        <v>0</v>
      </c>
      <c r="G12" s="33">
        <v>1</v>
      </c>
    </row>
    <row r="13" spans="1:7" x14ac:dyDescent="0.25">
      <c r="A13" s="4">
        <v>9</v>
      </c>
      <c r="B13" s="5" t="s">
        <v>37</v>
      </c>
      <c r="C13" s="33">
        <v>41</v>
      </c>
      <c r="D13" s="33">
        <v>1</v>
      </c>
      <c r="E13" s="33">
        <v>1</v>
      </c>
      <c r="F13" s="33">
        <v>5</v>
      </c>
      <c r="G13" s="33">
        <v>20</v>
      </c>
    </row>
    <row r="14" spans="1:7" x14ac:dyDescent="0.25">
      <c r="A14" s="4">
        <v>10</v>
      </c>
      <c r="B14" s="5" t="s">
        <v>38</v>
      </c>
      <c r="C14" s="33">
        <v>232</v>
      </c>
      <c r="D14" s="33">
        <v>6</v>
      </c>
      <c r="E14" s="33">
        <v>6</v>
      </c>
      <c r="F14" s="33">
        <v>1</v>
      </c>
      <c r="G14" s="33">
        <v>26</v>
      </c>
    </row>
    <row r="15" spans="1:7" x14ac:dyDescent="0.25">
      <c r="A15" s="4">
        <v>11</v>
      </c>
      <c r="B15" s="5" t="s">
        <v>39</v>
      </c>
      <c r="C15" s="33">
        <v>30</v>
      </c>
      <c r="D15" s="33">
        <v>0</v>
      </c>
      <c r="E15" s="33">
        <v>0</v>
      </c>
      <c r="F15" s="33">
        <v>0</v>
      </c>
      <c r="G15" s="33">
        <v>6</v>
      </c>
    </row>
    <row r="16" spans="1:7" x14ac:dyDescent="0.25">
      <c r="A16" s="4">
        <v>12</v>
      </c>
      <c r="B16" s="5" t="s">
        <v>40</v>
      </c>
      <c r="C16" s="33">
        <v>7</v>
      </c>
      <c r="D16" s="33">
        <v>0</v>
      </c>
      <c r="E16" s="33">
        <v>0</v>
      </c>
      <c r="F16" s="33">
        <v>0</v>
      </c>
      <c r="G16" s="33">
        <v>1</v>
      </c>
    </row>
    <row r="17" spans="1:7" x14ac:dyDescent="0.25">
      <c r="A17" s="4">
        <v>13</v>
      </c>
      <c r="B17" s="5" t="s">
        <v>41</v>
      </c>
      <c r="C17" s="33">
        <v>3</v>
      </c>
      <c r="D17" s="33">
        <v>0</v>
      </c>
      <c r="E17" s="33">
        <v>2</v>
      </c>
      <c r="F17" s="33">
        <v>10</v>
      </c>
      <c r="G17" s="33">
        <v>12</v>
      </c>
    </row>
    <row r="18" spans="1:7" x14ac:dyDescent="0.25">
      <c r="A18" s="4">
        <v>14</v>
      </c>
      <c r="B18" s="5" t="s">
        <v>42</v>
      </c>
      <c r="C18" s="33">
        <v>13</v>
      </c>
      <c r="D18" s="33">
        <v>0</v>
      </c>
      <c r="E18" s="33">
        <v>4</v>
      </c>
      <c r="F18" s="33">
        <v>0</v>
      </c>
      <c r="G18" s="33">
        <v>5</v>
      </c>
    </row>
    <row r="19" spans="1:7" x14ac:dyDescent="0.25">
      <c r="A19" s="4">
        <v>15</v>
      </c>
      <c r="B19" s="5" t="s">
        <v>43</v>
      </c>
      <c r="C19" s="33">
        <v>9</v>
      </c>
      <c r="D19" s="33">
        <v>0</v>
      </c>
      <c r="E19" s="33">
        <v>0</v>
      </c>
      <c r="F19" s="33">
        <v>1</v>
      </c>
      <c r="G19" s="33">
        <v>6</v>
      </c>
    </row>
    <row r="20" spans="1:7" x14ac:dyDescent="0.25">
      <c r="A20" s="4">
        <v>16</v>
      </c>
      <c r="B20" s="5" t="s">
        <v>44</v>
      </c>
      <c r="C20" s="33">
        <v>10</v>
      </c>
      <c r="D20" s="33">
        <v>0</v>
      </c>
      <c r="E20" s="33">
        <v>0</v>
      </c>
      <c r="F20" s="33">
        <v>0</v>
      </c>
      <c r="G20" s="33">
        <v>8</v>
      </c>
    </row>
    <row r="21" spans="1:7" x14ac:dyDescent="0.25">
      <c r="A21" s="4">
        <v>17</v>
      </c>
      <c r="B21" s="5" t="s">
        <v>45</v>
      </c>
      <c r="C21" s="33">
        <v>70</v>
      </c>
      <c r="D21" s="33">
        <v>0</v>
      </c>
      <c r="E21" s="33">
        <v>3</v>
      </c>
      <c r="F21" s="33">
        <v>9</v>
      </c>
      <c r="G21" s="33">
        <v>36</v>
      </c>
    </row>
    <row r="22" spans="1:7" x14ac:dyDescent="0.25">
      <c r="A22" s="4">
        <v>18</v>
      </c>
      <c r="B22" s="5" t="s">
        <v>46</v>
      </c>
      <c r="C22" s="33">
        <v>31</v>
      </c>
      <c r="D22" s="33">
        <v>0</v>
      </c>
      <c r="E22" s="33">
        <v>4</v>
      </c>
      <c r="F22" s="33">
        <v>3</v>
      </c>
      <c r="G22" s="33">
        <v>27</v>
      </c>
    </row>
    <row r="23" spans="1:7" x14ac:dyDescent="0.25">
      <c r="A23" s="4">
        <v>19</v>
      </c>
      <c r="B23" s="5" t="s">
        <v>47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x14ac:dyDescent="0.25">
      <c r="A24" s="4">
        <v>20</v>
      </c>
      <c r="B24" s="5" t="s">
        <v>48</v>
      </c>
      <c r="C24" s="33">
        <v>153</v>
      </c>
      <c r="D24" s="33">
        <v>0</v>
      </c>
      <c r="E24" s="33">
        <v>0</v>
      </c>
      <c r="F24" s="33">
        <v>0</v>
      </c>
      <c r="G24" s="33">
        <v>9</v>
      </c>
    </row>
    <row r="25" spans="1:7" x14ac:dyDescent="0.25">
      <c r="A25" s="4">
        <v>21</v>
      </c>
      <c r="B25" s="5" t="s">
        <v>49</v>
      </c>
      <c r="C25" s="33">
        <v>4</v>
      </c>
      <c r="D25" s="33">
        <v>0</v>
      </c>
      <c r="E25" s="33">
        <v>41</v>
      </c>
      <c r="F25" s="33">
        <v>2</v>
      </c>
      <c r="G25" s="33">
        <v>43</v>
      </c>
    </row>
    <row r="26" spans="1:7" x14ac:dyDescent="0.25">
      <c r="A26" s="4">
        <v>22</v>
      </c>
      <c r="B26" s="5" t="s">
        <v>50</v>
      </c>
      <c r="C26" s="33">
        <v>55</v>
      </c>
      <c r="D26" s="33">
        <v>0</v>
      </c>
      <c r="E26" s="33">
        <v>3</v>
      </c>
      <c r="F26" s="33">
        <v>0</v>
      </c>
      <c r="G26" s="33">
        <v>18</v>
      </c>
    </row>
    <row r="27" spans="1:7" x14ac:dyDescent="0.25">
      <c r="A27" s="4">
        <v>23</v>
      </c>
      <c r="B27" s="5" t="s">
        <v>51</v>
      </c>
      <c r="C27" s="33">
        <v>45</v>
      </c>
      <c r="D27" s="33">
        <v>0</v>
      </c>
      <c r="E27" s="33">
        <v>3</v>
      </c>
      <c r="F27" s="33">
        <v>1</v>
      </c>
      <c r="G27" s="33">
        <v>7</v>
      </c>
    </row>
    <row r="28" spans="1:7" x14ac:dyDescent="0.25">
      <c r="A28" s="4">
        <v>24</v>
      </c>
      <c r="B28" s="5" t="s">
        <v>52</v>
      </c>
      <c r="C28" s="32">
        <f>SUM(C5:C27)</f>
        <v>2039</v>
      </c>
      <c r="D28" s="32">
        <f t="shared" ref="D28:G28" si="0">SUM(D5:D27)</f>
        <v>7</v>
      </c>
      <c r="E28" s="32">
        <f t="shared" si="0"/>
        <v>112</v>
      </c>
      <c r="F28" s="32">
        <f t="shared" si="0"/>
        <v>82</v>
      </c>
      <c r="G28" s="32">
        <f t="shared" si="0"/>
        <v>480</v>
      </c>
    </row>
    <row r="29" spans="1:7" x14ac:dyDescent="0.25">
      <c r="A29" s="3"/>
    </row>
    <row r="30" spans="1:7" ht="15.75" x14ac:dyDescent="0.25">
      <c r="A30" s="26" t="s">
        <v>66</v>
      </c>
      <c r="B30" s="26"/>
      <c r="C30" s="26"/>
      <c r="D30" s="26"/>
      <c r="E30" s="26"/>
    </row>
    <row r="31" spans="1:7" ht="47.25" x14ac:dyDescent="0.25">
      <c r="A31" s="18" t="s">
        <v>56</v>
      </c>
      <c r="B31" s="18"/>
      <c r="C31" s="1" t="s">
        <v>57</v>
      </c>
      <c r="D31" s="1" t="s">
        <v>58</v>
      </c>
      <c r="E31" s="11" t="s">
        <v>59</v>
      </c>
    </row>
    <row r="32" spans="1:7" ht="15.75" x14ac:dyDescent="0.25">
      <c r="A32" s="18" t="s">
        <v>60</v>
      </c>
      <c r="B32" s="18"/>
      <c r="C32" s="1" t="s">
        <v>26</v>
      </c>
      <c r="D32" s="10">
        <f>C28</f>
        <v>2039</v>
      </c>
      <c r="E32" s="16">
        <v>38995074.57</v>
      </c>
    </row>
    <row r="33" spans="1:5" ht="15.75" x14ac:dyDescent="0.25">
      <c r="A33" s="18" t="s">
        <v>61</v>
      </c>
      <c r="B33" s="18"/>
      <c r="C33" s="1" t="s">
        <v>26</v>
      </c>
      <c r="D33" s="10">
        <f>D28</f>
        <v>7</v>
      </c>
      <c r="E33" s="16">
        <v>133872.25</v>
      </c>
    </row>
    <row r="34" spans="1:5" ht="31.5" x14ac:dyDescent="0.25">
      <c r="A34" s="18" t="s">
        <v>61</v>
      </c>
      <c r="B34" s="18"/>
      <c r="C34" s="1" t="s">
        <v>27</v>
      </c>
      <c r="D34" s="10">
        <f>E28</f>
        <v>112</v>
      </c>
      <c r="E34" s="16">
        <v>3671924.63</v>
      </c>
    </row>
    <row r="35" spans="1:5" ht="31.5" x14ac:dyDescent="0.25">
      <c r="A35" s="18" t="s">
        <v>61</v>
      </c>
      <c r="B35" s="18"/>
      <c r="C35" s="1" t="s">
        <v>28</v>
      </c>
      <c r="D35" s="10">
        <f>F28</f>
        <v>82</v>
      </c>
      <c r="E35" s="16">
        <v>3024420.06</v>
      </c>
    </row>
    <row r="36" spans="1:5" ht="31.5" x14ac:dyDescent="0.25">
      <c r="A36" s="18" t="s">
        <v>21</v>
      </c>
      <c r="B36" s="18"/>
      <c r="C36" s="1" t="s">
        <v>62</v>
      </c>
      <c r="D36" s="10">
        <f>G28</f>
        <v>480</v>
      </c>
      <c r="E36" s="16">
        <v>17392064.600000001</v>
      </c>
    </row>
    <row r="37" spans="1:5" ht="15.75" x14ac:dyDescent="0.25">
      <c r="A37" s="18" t="s">
        <v>63</v>
      </c>
      <c r="B37" s="18"/>
      <c r="C37" s="1" t="s">
        <v>26</v>
      </c>
      <c r="D37" s="10">
        <v>41</v>
      </c>
      <c r="E37" s="16">
        <v>784108.9</v>
      </c>
    </row>
    <row r="38" spans="1:5" ht="31.5" x14ac:dyDescent="0.25">
      <c r="A38" s="18"/>
      <c r="B38" s="18"/>
      <c r="C38" s="1" t="s">
        <v>27</v>
      </c>
      <c r="D38" s="10">
        <v>3</v>
      </c>
      <c r="E38" s="16">
        <v>98355.12</v>
      </c>
    </row>
    <row r="39" spans="1:5" ht="31.5" x14ac:dyDescent="0.25">
      <c r="A39" s="18"/>
      <c r="B39" s="18"/>
      <c r="C39" s="1" t="s">
        <v>28</v>
      </c>
      <c r="D39" s="10">
        <v>2</v>
      </c>
      <c r="E39" s="16">
        <v>73766.34</v>
      </c>
    </row>
    <row r="40" spans="1:5" ht="15.75" x14ac:dyDescent="0.25">
      <c r="A40" s="25" t="s">
        <v>64</v>
      </c>
      <c r="B40" s="25"/>
      <c r="C40" s="25"/>
      <c r="D40" s="25"/>
      <c r="E40" s="31">
        <f>SUM(E32:E39)</f>
        <v>64173586.470000006</v>
      </c>
    </row>
    <row r="41" spans="1:5" ht="15.75" x14ac:dyDescent="0.25">
      <c r="A41" s="25" t="s">
        <v>65</v>
      </c>
      <c r="B41" s="25"/>
      <c r="C41" s="25"/>
      <c r="D41" s="25"/>
      <c r="E41" s="17">
        <f>E40*1.2</f>
        <v>77008303.763999999</v>
      </c>
    </row>
  </sheetData>
  <mergeCells count="15">
    <mergeCell ref="A36:B36"/>
    <mergeCell ref="A37:B39"/>
    <mergeCell ref="A40:D40"/>
    <mergeCell ref="A41:D41"/>
    <mergeCell ref="A30:E30"/>
    <mergeCell ref="A31:B31"/>
    <mergeCell ref="A32:B32"/>
    <mergeCell ref="A33:B33"/>
    <mergeCell ref="A34:B34"/>
    <mergeCell ref="A35:B35"/>
    <mergeCell ref="A2:A4"/>
    <mergeCell ref="C2:G2"/>
    <mergeCell ref="D3:F3"/>
    <mergeCell ref="G3:G4"/>
    <mergeCell ref="B2:B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topLeftCell="A4" workbookViewId="0">
      <selection activeCell="C24" sqref="C24"/>
    </sheetView>
  </sheetViews>
  <sheetFormatPr defaultRowHeight="15" x14ac:dyDescent="0.25"/>
  <cols>
    <col min="2" max="2" width="24.7109375" customWidth="1"/>
    <col min="3" max="3" width="31.42578125" customWidth="1"/>
    <col min="4" max="5" width="14.85546875" customWidth="1"/>
    <col min="6" max="6" width="15" customWidth="1"/>
    <col min="7" max="7" width="14.42578125" customWidth="1"/>
  </cols>
  <sheetData>
    <row r="2" spans="1:7" x14ac:dyDescent="0.25">
      <c r="A2" s="23" t="s">
        <v>22</v>
      </c>
      <c r="B2" s="24" t="s">
        <v>53</v>
      </c>
      <c r="C2" s="23" t="s">
        <v>23</v>
      </c>
      <c r="D2" s="23"/>
      <c r="E2" s="23"/>
      <c r="F2" s="23"/>
      <c r="G2" s="23"/>
    </row>
    <row r="3" spans="1:7" x14ac:dyDescent="0.25">
      <c r="A3" s="23"/>
      <c r="B3" s="24"/>
      <c r="C3" s="13" t="s">
        <v>24</v>
      </c>
      <c r="D3" s="23" t="s">
        <v>25</v>
      </c>
      <c r="E3" s="23"/>
      <c r="F3" s="23"/>
      <c r="G3" s="24" t="s">
        <v>21</v>
      </c>
    </row>
    <row r="4" spans="1:7" ht="60" x14ac:dyDescent="0.25">
      <c r="A4" s="23"/>
      <c r="B4" s="24"/>
      <c r="C4" s="14" t="s">
        <v>26</v>
      </c>
      <c r="D4" s="14" t="s">
        <v>26</v>
      </c>
      <c r="E4" s="14" t="s">
        <v>27</v>
      </c>
      <c r="F4" s="14" t="s">
        <v>28</v>
      </c>
      <c r="G4" s="24"/>
    </row>
    <row r="5" spans="1:7" x14ac:dyDescent="0.25">
      <c r="A5" s="13">
        <v>1</v>
      </c>
      <c r="B5" s="14" t="s">
        <v>29</v>
      </c>
      <c r="C5" s="33">
        <v>714</v>
      </c>
      <c r="D5" s="33">
        <v>0</v>
      </c>
      <c r="E5" s="33">
        <v>0</v>
      </c>
      <c r="F5" s="33">
        <v>23</v>
      </c>
      <c r="G5" s="33">
        <v>6</v>
      </c>
    </row>
    <row r="6" spans="1:7" x14ac:dyDescent="0.25">
      <c r="A6" s="13">
        <v>2</v>
      </c>
      <c r="B6" s="14" t="s">
        <v>32</v>
      </c>
      <c r="C6" s="33">
        <v>4</v>
      </c>
      <c r="D6" s="33">
        <v>0</v>
      </c>
      <c r="E6" s="33">
        <v>0</v>
      </c>
      <c r="F6" s="33">
        <v>1</v>
      </c>
      <c r="G6" s="33">
        <v>0</v>
      </c>
    </row>
    <row r="7" spans="1:7" x14ac:dyDescent="0.25">
      <c r="A7" s="13">
        <v>3</v>
      </c>
      <c r="B7" s="14" t="s">
        <v>35</v>
      </c>
      <c r="C7" s="33">
        <v>540</v>
      </c>
      <c r="D7" s="33">
        <v>0</v>
      </c>
      <c r="E7" s="33">
        <v>5</v>
      </c>
      <c r="F7" s="33">
        <v>5</v>
      </c>
      <c r="G7" s="33">
        <v>4</v>
      </c>
    </row>
    <row r="8" spans="1:7" x14ac:dyDescent="0.25">
      <c r="A8" s="13">
        <v>4</v>
      </c>
      <c r="B8" s="14" t="s">
        <v>38</v>
      </c>
      <c r="C8" s="33">
        <v>139</v>
      </c>
      <c r="D8" s="33">
        <v>0</v>
      </c>
      <c r="E8" s="33">
        <v>3</v>
      </c>
      <c r="F8" s="33">
        <v>0</v>
      </c>
      <c r="G8" s="33">
        <v>3</v>
      </c>
    </row>
    <row r="9" spans="1:7" x14ac:dyDescent="0.25">
      <c r="A9" s="13">
        <v>5</v>
      </c>
      <c r="B9" s="14" t="s">
        <v>45</v>
      </c>
      <c r="C9" s="33">
        <v>166</v>
      </c>
      <c r="D9" s="33">
        <v>0</v>
      </c>
      <c r="E9" s="33">
        <v>0</v>
      </c>
      <c r="F9" s="33">
        <v>4</v>
      </c>
      <c r="G9" s="33">
        <v>2</v>
      </c>
    </row>
    <row r="10" spans="1:7" x14ac:dyDescent="0.25">
      <c r="A10" s="13">
        <v>6</v>
      </c>
      <c r="B10" s="15" t="s">
        <v>52</v>
      </c>
      <c r="C10" s="32">
        <f>SUM(C5:C9)</f>
        <v>1563</v>
      </c>
      <c r="D10" s="32">
        <f>SUM(D5:D9)</f>
        <v>0</v>
      </c>
      <c r="E10" s="32">
        <f>SUM(E5:E9)</f>
        <v>8</v>
      </c>
      <c r="F10" s="32">
        <f>SUM(F5:F9)</f>
        <v>33</v>
      </c>
      <c r="G10" s="32">
        <f>SUM(G5:G9)</f>
        <v>15</v>
      </c>
    </row>
    <row r="11" spans="1:7" x14ac:dyDescent="0.25">
      <c r="A11" s="3"/>
    </row>
    <row r="12" spans="1:7" ht="15.75" x14ac:dyDescent="0.25">
      <c r="A12" s="26" t="s">
        <v>66</v>
      </c>
      <c r="B12" s="26"/>
      <c r="C12" s="26"/>
      <c r="D12" s="26"/>
      <c r="E12" s="26"/>
    </row>
    <row r="13" spans="1:7" ht="47.25" x14ac:dyDescent="0.25">
      <c r="A13" s="18" t="s">
        <v>56</v>
      </c>
      <c r="B13" s="18"/>
      <c r="C13" s="12" t="s">
        <v>57</v>
      </c>
      <c r="D13" s="12" t="s">
        <v>58</v>
      </c>
      <c r="E13" s="11" t="s">
        <v>59</v>
      </c>
    </row>
    <row r="14" spans="1:7" ht="15.75" x14ac:dyDescent="0.25">
      <c r="A14" s="18" t="s">
        <v>60</v>
      </c>
      <c r="B14" s="18"/>
      <c r="C14" s="12" t="s">
        <v>26</v>
      </c>
      <c r="D14" s="10">
        <f>C10</f>
        <v>1563</v>
      </c>
      <c r="E14" s="16">
        <v>29891761.420000002</v>
      </c>
    </row>
    <row r="15" spans="1:7" ht="15.75" x14ac:dyDescent="0.25">
      <c r="A15" s="18" t="s">
        <v>61</v>
      </c>
      <c r="B15" s="18"/>
      <c r="C15" s="12" t="s">
        <v>26</v>
      </c>
      <c r="D15" s="10">
        <f>D10</f>
        <v>0</v>
      </c>
      <c r="E15" s="16">
        <v>0</v>
      </c>
    </row>
    <row r="16" spans="1:7" ht="31.5" x14ac:dyDescent="0.25">
      <c r="A16" s="18" t="s">
        <v>61</v>
      </c>
      <c r="B16" s="18"/>
      <c r="C16" s="12" t="s">
        <v>27</v>
      </c>
      <c r="D16" s="10">
        <f>E10</f>
        <v>8</v>
      </c>
      <c r="E16" s="16">
        <v>262280.33</v>
      </c>
    </row>
    <row r="17" spans="1:5" ht="31.5" x14ac:dyDescent="0.25">
      <c r="A17" s="18" t="s">
        <v>61</v>
      </c>
      <c r="B17" s="18"/>
      <c r="C17" s="12" t="s">
        <v>28</v>
      </c>
      <c r="D17" s="10">
        <f>F10</f>
        <v>33</v>
      </c>
      <c r="E17" s="16">
        <v>1217144.6599999999</v>
      </c>
    </row>
    <row r="18" spans="1:5" ht="31.5" x14ac:dyDescent="0.25">
      <c r="A18" s="18" t="s">
        <v>21</v>
      </c>
      <c r="B18" s="18"/>
      <c r="C18" s="12" t="s">
        <v>62</v>
      </c>
      <c r="D18" s="10">
        <f>G10</f>
        <v>15</v>
      </c>
      <c r="E18" s="16">
        <v>543502.02</v>
      </c>
    </row>
    <row r="19" spans="1:5" ht="15.75" x14ac:dyDescent="0.25">
      <c r="A19" s="25" t="s">
        <v>64</v>
      </c>
      <c r="B19" s="25"/>
      <c r="C19" s="25"/>
      <c r="D19" s="25"/>
      <c r="E19" s="31">
        <f>SUM(E14:E18)</f>
        <v>31914688.43</v>
      </c>
    </row>
    <row r="20" spans="1:5" ht="15.75" x14ac:dyDescent="0.25">
      <c r="A20" s="25" t="s">
        <v>65</v>
      </c>
      <c r="B20" s="25"/>
      <c r="C20" s="25"/>
      <c r="D20" s="25"/>
      <c r="E20" s="17">
        <f>E19*1.2</f>
        <v>38297626.115999997</v>
      </c>
    </row>
  </sheetData>
  <mergeCells count="14">
    <mergeCell ref="A19:D19"/>
    <mergeCell ref="A20:D20"/>
    <mergeCell ref="A13:B13"/>
    <mergeCell ref="A14:B14"/>
    <mergeCell ref="A15:B15"/>
    <mergeCell ref="A16:B16"/>
    <mergeCell ref="A17:B17"/>
    <mergeCell ref="A18:B18"/>
    <mergeCell ref="A2:A4"/>
    <mergeCell ref="B2:B4"/>
    <mergeCell ref="C2:G2"/>
    <mergeCell ref="D3:F3"/>
    <mergeCell ref="G3:G4"/>
    <mergeCell ref="A12:E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opLeftCell="A4" workbookViewId="0">
      <selection activeCell="E39" sqref="E39"/>
    </sheetView>
  </sheetViews>
  <sheetFormatPr defaultRowHeight="15" x14ac:dyDescent="0.25"/>
  <cols>
    <col min="2" max="2" width="29.28515625" customWidth="1"/>
    <col min="3" max="3" width="20.42578125" customWidth="1"/>
    <col min="4" max="4" width="14.7109375" customWidth="1"/>
    <col min="5" max="5" width="13.85546875" customWidth="1"/>
    <col min="6" max="6" width="13.7109375" customWidth="1"/>
    <col min="7" max="7" width="13.140625" customWidth="1"/>
  </cols>
  <sheetData>
    <row r="2" spans="1:7" x14ac:dyDescent="0.25">
      <c r="A2" s="23" t="s">
        <v>22</v>
      </c>
      <c r="B2" s="24" t="s">
        <v>53</v>
      </c>
      <c r="C2" s="23" t="s">
        <v>54</v>
      </c>
      <c r="D2" s="23"/>
      <c r="E2" s="23"/>
      <c r="F2" s="23"/>
      <c r="G2" s="23"/>
    </row>
    <row r="3" spans="1:7" x14ac:dyDescent="0.25">
      <c r="A3" s="23"/>
      <c r="B3" s="24"/>
      <c r="C3" s="4" t="s">
        <v>24</v>
      </c>
      <c r="D3" s="23" t="s">
        <v>25</v>
      </c>
      <c r="E3" s="23"/>
      <c r="F3" s="23"/>
      <c r="G3" s="24" t="s">
        <v>21</v>
      </c>
    </row>
    <row r="4" spans="1:7" ht="60" x14ac:dyDescent="0.25">
      <c r="A4" s="23"/>
      <c r="B4" s="24"/>
      <c r="C4" s="5" t="s">
        <v>26</v>
      </c>
      <c r="D4" s="5" t="s">
        <v>26</v>
      </c>
      <c r="E4" s="5" t="s">
        <v>27</v>
      </c>
      <c r="F4" s="5" t="s">
        <v>28</v>
      </c>
      <c r="G4" s="24"/>
    </row>
    <row r="5" spans="1:7" x14ac:dyDescent="0.25">
      <c r="A5" s="4">
        <v>1</v>
      </c>
      <c r="B5" s="5" t="s">
        <v>29</v>
      </c>
      <c r="C5" s="33">
        <v>187</v>
      </c>
      <c r="D5" s="33">
        <v>0</v>
      </c>
      <c r="E5" s="33">
        <v>8</v>
      </c>
      <c r="F5" s="33">
        <v>16</v>
      </c>
      <c r="G5" s="33">
        <v>11</v>
      </c>
    </row>
    <row r="6" spans="1:7" x14ac:dyDescent="0.25">
      <c r="A6" s="4">
        <v>2</v>
      </c>
      <c r="B6" s="5" t="s">
        <v>30</v>
      </c>
      <c r="C6" s="33">
        <v>1</v>
      </c>
      <c r="D6" s="33">
        <v>0</v>
      </c>
      <c r="E6" s="33">
        <v>1</v>
      </c>
      <c r="F6" s="33">
        <v>0</v>
      </c>
      <c r="G6" s="33">
        <v>1</v>
      </c>
    </row>
    <row r="7" spans="1:7" x14ac:dyDescent="0.25">
      <c r="A7" s="4">
        <v>3</v>
      </c>
      <c r="B7" s="5" t="s">
        <v>31</v>
      </c>
      <c r="C7" s="33">
        <v>3</v>
      </c>
      <c r="D7" s="33">
        <v>0</v>
      </c>
      <c r="E7" s="33">
        <v>0</v>
      </c>
      <c r="F7" s="33">
        <v>0</v>
      </c>
      <c r="G7" s="33">
        <v>1</v>
      </c>
    </row>
    <row r="8" spans="1:7" x14ac:dyDescent="0.25">
      <c r="A8" s="4">
        <v>4</v>
      </c>
      <c r="B8" s="5" t="s">
        <v>32</v>
      </c>
      <c r="C8" s="33">
        <v>325</v>
      </c>
      <c r="D8" s="33">
        <v>0</v>
      </c>
      <c r="E8" s="33">
        <v>5</v>
      </c>
      <c r="F8" s="33">
        <v>2</v>
      </c>
      <c r="G8" s="33">
        <v>6</v>
      </c>
    </row>
    <row r="9" spans="1:7" x14ac:dyDescent="0.25">
      <c r="A9" s="4">
        <v>5</v>
      </c>
      <c r="B9" s="5" t="s">
        <v>33</v>
      </c>
      <c r="C9" s="33">
        <v>108</v>
      </c>
      <c r="D9" s="33">
        <v>0</v>
      </c>
      <c r="E9" s="33">
        <v>3</v>
      </c>
      <c r="F9" s="33">
        <v>8</v>
      </c>
      <c r="G9" s="33">
        <v>12</v>
      </c>
    </row>
    <row r="10" spans="1:7" x14ac:dyDescent="0.25">
      <c r="A10" s="4">
        <v>6</v>
      </c>
      <c r="B10" s="5" t="s">
        <v>34</v>
      </c>
      <c r="C10" s="33">
        <v>61</v>
      </c>
      <c r="D10" s="33">
        <v>0</v>
      </c>
      <c r="E10" s="33">
        <v>3</v>
      </c>
      <c r="F10" s="33">
        <v>0</v>
      </c>
      <c r="G10" s="33">
        <v>5</v>
      </c>
    </row>
    <row r="11" spans="1:7" x14ac:dyDescent="0.25">
      <c r="A11" s="4">
        <v>7</v>
      </c>
      <c r="B11" s="5" t="s">
        <v>35</v>
      </c>
      <c r="C11" s="33">
        <v>1723</v>
      </c>
      <c r="D11" s="33">
        <v>2</v>
      </c>
      <c r="E11" s="33">
        <v>3</v>
      </c>
      <c r="F11" s="33">
        <v>25</v>
      </c>
      <c r="G11" s="33">
        <v>34</v>
      </c>
    </row>
    <row r="12" spans="1:7" x14ac:dyDescent="0.25">
      <c r="A12" s="4">
        <v>8</v>
      </c>
      <c r="B12" s="5" t="s">
        <v>36</v>
      </c>
      <c r="C12" s="33">
        <v>3</v>
      </c>
      <c r="D12" s="33">
        <v>0</v>
      </c>
      <c r="E12" s="33">
        <v>0</v>
      </c>
      <c r="F12" s="33">
        <v>0</v>
      </c>
      <c r="G12" s="33">
        <v>0</v>
      </c>
    </row>
    <row r="13" spans="1:7" x14ac:dyDescent="0.25">
      <c r="A13" s="4">
        <v>9</v>
      </c>
      <c r="B13" s="5" t="s">
        <v>37</v>
      </c>
      <c r="C13" s="33">
        <v>62</v>
      </c>
      <c r="D13" s="33">
        <v>1</v>
      </c>
      <c r="E13" s="33">
        <v>1</v>
      </c>
      <c r="F13" s="33">
        <v>1</v>
      </c>
      <c r="G13" s="33">
        <v>2</v>
      </c>
    </row>
    <row r="14" spans="1:7" x14ac:dyDescent="0.25">
      <c r="A14" s="4">
        <v>10</v>
      </c>
      <c r="B14" s="5" t="s">
        <v>38</v>
      </c>
      <c r="C14" s="33">
        <v>100</v>
      </c>
      <c r="D14" s="33">
        <v>1</v>
      </c>
      <c r="E14" s="33">
        <v>1</v>
      </c>
      <c r="F14" s="33">
        <v>0</v>
      </c>
      <c r="G14" s="33">
        <v>0</v>
      </c>
    </row>
    <row r="15" spans="1:7" x14ac:dyDescent="0.25">
      <c r="A15" s="4">
        <v>11</v>
      </c>
      <c r="B15" s="5" t="s">
        <v>39</v>
      </c>
      <c r="C15" s="33">
        <v>20</v>
      </c>
      <c r="D15" s="33">
        <v>0</v>
      </c>
      <c r="E15" s="33">
        <v>1</v>
      </c>
      <c r="F15" s="33">
        <v>0</v>
      </c>
      <c r="G15" s="33">
        <v>1</v>
      </c>
    </row>
    <row r="16" spans="1:7" x14ac:dyDescent="0.25">
      <c r="A16" s="4">
        <v>12</v>
      </c>
      <c r="B16" s="5" t="s">
        <v>40</v>
      </c>
      <c r="C16" s="33">
        <v>27</v>
      </c>
      <c r="D16" s="33">
        <v>0</v>
      </c>
      <c r="E16" s="33">
        <v>0</v>
      </c>
      <c r="F16" s="33">
        <v>0</v>
      </c>
      <c r="G16" s="33">
        <v>3</v>
      </c>
    </row>
    <row r="17" spans="1:7" x14ac:dyDescent="0.25">
      <c r="A17" s="4">
        <v>13</v>
      </c>
      <c r="B17" s="5" t="s">
        <v>41</v>
      </c>
      <c r="C17" s="33">
        <v>0</v>
      </c>
      <c r="D17" s="33">
        <v>0</v>
      </c>
      <c r="E17" s="33">
        <v>0</v>
      </c>
      <c r="F17" s="33">
        <v>1</v>
      </c>
      <c r="G17" s="33">
        <v>1</v>
      </c>
    </row>
    <row r="18" spans="1:7" x14ac:dyDescent="0.25">
      <c r="A18" s="4">
        <v>14</v>
      </c>
      <c r="B18" s="5" t="s">
        <v>42</v>
      </c>
      <c r="C18" s="33">
        <v>20</v>
      </c>
      <c r="D18" s="33">
        <v>0</v>
      </c>
      <c r="E18" s="33">
        <v>5</v>
      </c>
      <c r="F18" s="33">
        <v>0</v>
      </c>
      <c r="G18" s="33">
        <v>6</v>
      </c>
    </row>
    <row r="19" spans="1:7" x14ac:dyDescent="0.25">
      <c r="A19" s="4">
        <v>15</v>
      </c>
      <c r="B19" s="5" t="s">
        <v>43</v>
      </c>
      <c r="C19" s="33">
        <v>2</v>
      </c>
      <c r="D19" s="33">
        <v>0</v>
      </c>
      <c r="E19" s="33">
        <v>0</v>
      </c>
      <c r="F19" s="33">
        <v>2</v>
      </c>
      <c r="G19" s="33">
        <v>2</v>
      </c>
    </row>
    <row r="20" spans="1:7" x14ac:dyDescent="0.25">
      <c r="A20" s="4">
        <v>16</v>
      </c>
      <c r="B20" s="5" t="s">
        <v>44</v>
      </c>
      <c r="C20" s="33">
        <v>9</v>
      </c>
      <c r="D20" s="33">
        <v>0</v>
      </c>
      <c r="E20" s="33">
        <v>0</v>
      </c>
      <c r="F20" s="33">
        <v>0</v>
      </c>
      <c r="G20" s="33">
        <v>1</v>
      </c>
    </row>
    <row r="21" spans="1:7" x14ac:dyDescent="0.25">
      <c r="A21" s="4">
        <v>17</v>
      </c>
      <c r="B21" s="5" t="s">
        <v>45</v>
      </c>
      <c r="C21" s="33">
        <v>518</v>
      </c>
      <c r="D21" s="33">
        <v>0</v>
      </c>
      <c r="E21" s="33">
        <v>0</v>
      </c>
      <c r="F21" s="33">
        <v>3</v>
      </c>
      <c r="G21" s="33">
        <v>37</v>
      </c>
    </row>
    <row r="22" spans="1:7" x14ac:dyDescent="0.25">
      <c r="A22" s="4">
        <v>18</v>
      </c>
      <c r="B22" s="5" t="s">
        <v>46</v>
      </c>
      <c r="C22" s="33">
        <v>30</v>
      </c>
      <c r="D22" s="33">
        <v>0</v>
      </c>
      <c r="E22" s="33">
        <v>3</v>
      </c>
      <c r="F22" s="33">
        <v>0</v>
      </c>
      <c r="G22" s="33">
        <v>6</v>
      </c>
    </row>
    <row r="23" spans="1:7" x14ac:dyDescent="0.25">
      <c r="A23" s="4">
        <v>19</v>
      </c>
      <c r="B23" s="5" t="s">
        <v>47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x14ac:dyDescent="0.25">
      <c r="A24" s="4">
        <v>20</v>
      </c>
      <c r="B24" s="5" t="s">
        <v>48</v>
      </c>
      <c r="C24" s="33">
        <v>101</v>
      </c>
      <c r="D24" s="33">
        <v>0</v>
      </c>
      <c r="E24" s="33">
        <v>1</v>
      </c>
      <c r="F24" s="33">
        <v>0</v>
      </c>
      <c r="G24" s="33">
        <v>7</v>
      </c>
    </row>
    <row r="25" spans="1:7" x14ac:dyDescent="0.25">
      <c r="A25" s="4">
        <v>21</v>
      </c>
      <c r="B25" s="5" t="s">
        <v>49</v>
      </c>
      <c r="C25" s="33">
        <v>7</v>
      </c>
      <c r="D25" s="33">
        <v>0</v>
      </c>
      <c r="E25" s="33">
        <v>1</v>
      </c>
      <c r="F25" s="33">
        <v>1</v>
      </c>
      <c r="G25" s="33">
        <v>2</v>
      </c>
    </row>
    <row r="26" spans="1:7" x14ac:dyDescent="0.25">
      <c r="A26" s="4">
        <v>22</v>
      </c>
      <c r="B26" s="5" t="s">
        <v>50</v>
      </c>
      <c r="C26" s="33">
        <v>34</v>
      </c>
      <c r="D26" s="33">
        <v>1</v>
      </c>
      <c r="E26" s="33">
        <v>2</v>
      </c>
      <c r="F26" s="33">
        <v>0</v>
      </c>
      <c r="G26" s="33">
        <v>12</v>
      </c>
    </row>
    <row r="27" spans="1:7" x14ac:dyDescent="0.25">
      <c r="A27" s="4">
        <v>23</v>
      </c>
      <c r="B27" s="5" t="s">
        <v>51</v>
      </c>
      <c r="C27" s="33">
        <v>5</v>
      </c>
      <c r="D27" s="33">
        <v>0</v>
      </c>
      <c r="E27" s="33">
        <v>6</v>
      </c>
      <c r="F27" s="33">
        <v>0</v>
      </c>
      <c r="G27" s="33">
        <v>3</v>
      </c>
    </row>
    <row r="28" spans="1:7" x14ac:dyDescent="0.25">
      <c r="A28" s="4">
        <v>24</v>
      </c>
      <c r="B28" s="5" t="s">
        <v>52</v>
      </c>
      <c r="C28" s="32">
        <f>SUM(C5:C27)</f>
        <v>3346</v>
      </c>
      <c r="D28" s="32">
        <f t="shared" ref="D28:G28" si="0">SUM(D5:D27)</f>
        <v>5</v>
      </c>
      <c r="E28" s="32">
        <f t="shared" si="0"/>
        <v>44</v>
      </c>
      <c r="F28" s="32">
        <f t="shared" si="0"/>
        <v>59</v>
      </c>
      <c r="G28" s="32">
        <f t="shared" si="0"/>
        <v>153</v>
      </c>
    </row>
    <row r="30" spans="1:7" ht="15.75" x14ac:dyDescent="0.25">
      <c r="A30" s="26" t="s">
        <v>66</v>
      </c>
      <c r="B30" s="26"/>
      <c r="C30" s="26"/>
      <c r="D30" s="26"/>
      <c r="E30" s="26"/>
    </row>
    <row r="31" spans="1:7" ht="47.25" x14ac:dyDescent="0.25">
      <c r="A31" s="18" t="s">
        <v>56</v>
      </c>
      <c r="B31" s="18"/>
      <c r="C31" s="1" t="s">
        <v>57</v>
      </c>
      <c r="D31" s="1" t="s">
        <v>58</v>
      </c>
      <c r="E31" s="11" t="s">
        <v>59</v>
      </c>
    </row>
    <row r="32" spans="1:7" ht="15.75" x14ac:dyDescent="0.25">
      <c r="A32" s="18" t="s">
        <v>60</v>
      </c>
      <c r="B32" s="18"/>
      <c r="C32" s="1" t="s">
        <v>26</v>
      </c>
      <c r="D32" s="10">
        <f>C28</f>
        <v>3346</v>
      </c>
      <c r="E32" s="16">
        <v>66550573.950000003</v>
      </c>
    </row>
    <row r="33" spans="1:5" ht="15.75" x14ac:dyDescent="0.25">
      <c r="A33" s="18" t="s">
        <v>61</v>
      </c>
      <c r="B33" s="18"/>
      <c r="C33" s="1" t="s">
        <v>26</v>
      </c>
      <c r="D33" s="10">
        <f>D28</f>
        <v>5</v>
      </c>
      <c r="E33" s="16">
        <v>99447.96</v>
      </c>
    </row>
    <row r="34" spans="1:5" ht="47.25" x14ac:dyDescent="0.25">
      <c r="A34" s="18" t="s">
        <v>61</v>
      </c>
      <c r="B34" s="18"/>
      <c r="C34" s="1" t="s">
        <v>27</v>
      </c>
      <c r="D34" s="10">
        <f>E28</f>
        <v>44</v>
      </c>
      <c r="E34" s="16">
        <v>1500243.49</v>
      </c>
    </row>
    <row r="35" spans="1:5" ht="47.25" x14ac:dyDescent="0.25">
      <c r="A35" s="18" t="s">
        <v>61</v>
      </c>
      <c r="B35" s="18"/>
      <c r="C35" s="1" t="s">
        <v>28</v>
      </c>
      <c r="D35" s="10">
        <f>F28</f>
        <v>59</v>
      </c>
      <c r="E35" s="16">
        <v>2263151.4</v>
      </c>
    </row>
    <row r="36" spans="1:5" ht="31.5" x14ac:dyDescent="0.25">
      <c r="A36" s="18" t="s">
        <v>21</v>
      </c>
      <c r="B36" s="18"/>
      <c r="C36" s="1" t="s">
        <v>62</v>
      </c>
      <c r="D36" s="10">
        <f>G28</f>
        <v>153</v>
      </c>
      <c r="E36" s="16">
        <v>5765469.4199999999</v>
      </c>
    </row>
    <row r="37" spans="1:5" ht="15.75" x14ac:dyDescent="0.25">
      <c r="A37" s="18" t="s">
        <v>63</v>
      </c>
      <c r="B37" s="18"/>
      <c r="C37" s="1" t="s">
        <v>26</v>
      </c>
      <c r="D37" s="10">
        <v>68</v>
      </c>
      <c r="E37" s="16">
        <v>1352492.24</v>
      </c>
    </row>
    <row r="38" spans="1:5" ht="47.25" x14ac:dyDescent="0.25">
      <c r="A38" s="18"/>
      <c r="B38" s="18"/>
      <c r="C38" s="1" t="s">
        <v>27</v>
      </c>
      <c r="D38" s="10">
        <v>1</v>
      </c>
      <c r="E38" s="16">
        <v>34096.44</v>
      </c>
    </row>
    <row r="39" spans="1:5" ht="47.25" x14ac:dyDescent="0.25">
      <c r="A39" s="18"/>
      <c r="B39" s="18"/>
      <c r="C39" s="1" t="s">
        <v>28</v>
      </c>
      <c r="D39" s="10">
        <v>2</v>
      </c>
      <c r="E39" s="16">
        <v>76717</v>
      </c>
    </row>
    <row r="40" spans="1:5" ht="15.75" x14ac:dyDescent="0.25">
      <c r="A40" s="25" t="s">
        <v>64</v>
      </c>
      <c r="B40" s="25"/>
      <c r="C40" s="25"/>
      <c r="D40" s="27"/>
      <c r="E40" s="31">
        <f>SUM(E32:E39)</f>
        <v>77642191.900000006</v>
      </c>
    </row>
    <row r="41" spans="1:5" ht="15.75" x14ac:dyDescent="0.25">
      <c r="A41" s="25" t="s">
        <v>65</v>
      </c>
      <c r="B41" s="25"/>
      <c r="C41" s="25"/>
      <c r="D41" s="27"/>
      <c r="E41" s="17">
        <f>E40*1.2</f>
        <v>93170630.280000001</v>
      </c>
    </row>
  </sheetData>
  <mergeCells count="15">
    <mergeCell ref="A37:B39"/>
    <mergeCell ref="A40:D40"/>
    <mergeCell ref="A41:D41"/>
    <mergeCell ref="A31:B31"/>
    <mergeCell ref="A32:B32"/>
    <mergeCell ref="A33:B33"/>
    <mergeCell ref="A34:B34"/>
    <mergeCell ref="A35:B35"/>
    <mergeCell ref="A36:B36"/>
    <mergeCell ref="A30:E30"/>
    <mergeCell ref="A2:A4"/>
    <mergeCell ref="C2:G2"/>
    <mergeCell ref="D3:F3"/>
    <mergeCell ref="G3:G4"/>
    <mergeCell ref="B2:B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workbookViewId="0">
      <selection activeCell="F39" sqref="F39"/>
    </sheetView>
  </sheetViews>
  <sheetFormatPr defaultRowHeight="15" x14ac:dyDescent="0.25"/>
  <cols>
    <col min="2" max="2" width="24.5703125" customWidth="1"/>
    <col min="3" max="3" width="25.140625" customWidth="1"/>
    <col min="4" max="4" width="12.28515625" customWidth="1"/>
    <col min="5" max="5" width="15.5703125" customWidth="1"/>
    <col min="6" max="6" width="16.28515625" customWidth="1"/>
    <col min="7" max="7" width="14.140625" customWidth="1"/>
  </cols>
  <sheetData>
    <row r="2" spans="1:7" ht="15" customHeight="1" x14ac:dyDescent="0.25">
      <c r="A2" s="23" t="s">
        <v>22</v>
      </c>
      <c r="B2" s="28" t="s">
        <v>53</v>
      </c>
      <c r="C2" s="23" t="s">
        <v>55</v>
      </c>
      <c r="D2" s="23"/>
      <c r="E2" s="23"/>
      <c r="F2" s="23"/>
      <c r="G2" s="23"/>
    </row>
    <row r="3" spans="1:7" x14ac:dyDescent="0.25">
      <c r="A3" s="23"/>
      <c r="B3" s="29"/>
      <c r="C3" s="4" t="s">
        <v>24</v>
      </c>
      <c r="D3" s="23" t="s">
        <v>25</v>
      </c>
      <c r="E3" s="23"/>
      <c r="F3" s="23"/>
      <c r="G3" s="24" t="s">
        <v>21</v>
      </c>
    </row>
    <row r="4" spans="1:7" ht="45" x14ac:dyDescent="0.25">
      <c r="A4" s="23"/>
      <c r="B4" s="30"/>
      <c r="C4" s="5" t="s">
        <v>26</v>
      </c>
      <c r="D4" s="5" t="s">
        <v>26</v>
      </c>
      <c r="E4" s="5" t="s">
        <v>27</v>
      </c>
      <c r="F4" s="5" t="s">
        <v>28</v>
      </c>
      <c r="G4" s="24"/>
    </row>
    <row r="5" spans="1:7" x14ac:dyDescent="0.25">
      <c r="A5" s="4">
        <v>1</v>
      </c>
      <c r="B5" s="5" t="s">
        <v>29</v>
      </c>
      <c r="C5" s="13">
        <v>1307</v>
      </c>
      <c r="D5" s="13">
        <v>0</v>
      </c>
      <c r="E5" s="13">
        <v>5</v>
      </c>
      <c r="F5" s="13">
        <v>30</v>
      </c>
      <c r="G5" s="13">
        <v>28</v>
      </c>
    </row>
    <row r="6" spans="1:7" x14ac:dyDescent="0.25">
      <c r="A6" s="4">
        <v>2</v>
      </c>
      <c r="B6" s="5" t="s">
        <v>30</v>
      </c>
      <c r="C6" s="13">
        <v>27</v>
      </c>
      <c r="D6" s="13">
        <v>0</v>
      </c>
      <c r="E6" s="13">
        <v>0</v>
      </c>
      <c r="F6" s="13">
        <v>0</v>
      </c>
      <c r="G6" s="13">
        <v>1</v>
      </c>
    </row>
    <row r="7" spans="1:7" x14ac:dyDescent="0.25">
      <c r="A7" s="4">
        <v>3</v>
      </c>
      <c r="B7" s="5" t="s">
        <v>31</v>
      </c>
      <c r="C7" s="13">
        <v>73</v>
      </c>
      <c r="D7" s="13">
        <v>0</v>
      </c>
      <c r="E7" s="13">
        <v>0</v>
      </c>
      <c r="F7" s="13">
        <v>0</v>
      </c>
      <c r="G7" s="13">
        <v>19</v>
      </c>
    </row>
    <row r="8" spans="1:7" x14ac:dyDescent="0.25">
      <c r="A8" s="4">
        <v>4</v>
      </c>
      <c r="B8" s="5" t="s">
        <v>32</v>
      </c>
      <c r="C8" s="13">
        <v>238</v>
      </c>
      <c r="D8" s="13">
        <v>0</v>
      </c>
      <c r="E8" s="13">
        <v>6</v>
      </c>
      <c r="F8" s="13">
        <v>3</v>
      </c>
      <c r="G8" s="13">
        <v>4</v>
      </c>
    </row>
    <row r="9" spans="1:7" x14ac:dyDescent="0.25">
      <c r="A9" s="4">
        <v>5</v>
      </c>
      <c r="B9" s="5" t="s">
        <v>33</v>
      </c>
      <c r="C9" s="13">
        <v>382</v>
      </c>
      <c r="D9" s="13">
        <v>0</v>
      </c>
      <c r="E9" s="13">
        <v>5</v>
      </c>
      <c r="F9" s="13">
        <v>5</v>
      </c>
      <c r="G9" s="13">
        <v>15</v>
      </c>
    </row>
    <row r="10" spans="1:7" x14ac:dyDescent="0.25">
      <c r="A10" s="4">
        <v>6</v>
      </c>
      <c r="B10" s="5" t="s">
        <v>34</v>
      </c>
      <c r="C10" s="13">
        <v>371</v>
      </c>
      <c r="D10" s="13">
        <v>0</v>
      </c>
      <c r="E10" s="13">
        <v>6</v>
      </c>
      <c r="F10" s="13">
        <v>0</v>
      </c>
      <c r="G10" s="13">
        <v>13</v>
      </c>
    </row>
    <row r="11" spans="1:7" x14ac:dyDescent="0.25">
      <c r="A11" s="4">
        <v>7</v>
      </c>
      <c r="B11" s="5" t="s">
        <v>35</v>
      </c>
      <c r="C11" s="13">
        <v>979</v>
      </c>
      <c r="D11" s="13">
        <v>8</v>
      </c>
      <c r="E11" s="13">
        <v>6</v>
      </c>
      <c r="F11" s="13">
        <v>17</v>
      </c>
      <c r="G11" s="13">
        <v>37</v>
      </c>
    </row>
    <row r="12" spans="1:7" x14ac:dyDescent="0.25">
      <c r="A12" s="4">
        <v>8</v>
      </c>
      <c r="B12" s="5" t="s">
        <v>36</v>
      </c>
      <c r="C12" s="13">
        <v>31</v>
      </c>
      <c r="D12" s="13">
        <v>0</v>
      </c>
      <c r="E12" s="13">
        <v>0</v>
      </c>
      <c r="F12" s="13">
        <v>0</v>
      </c>
      <c r="G12" s="13">
        <v>1</v>
      </c>
    </row>
    <row r="13" spans="1:7" x14ac:dyDescent="0.25">
      <c r="A13" s="4">
        <v>9</v>
      </c>
      <c r="B13" s="5" t="s">
        <v>37</v>
      </c>
      <c r="C13" s="13">
        <v>337</v>
      </c>
      <c r="D13" s="13">
        <v>1</v>
      </c>
      <c r="E13" s="13">
        <v>0</v>
      </c>
      <c r="F13" s="13">
        <v>0</v>
      </c>
      <c r="G13" s="13">
        <v>19</v>
      </c>
    </row>
    <row r="14" spans="1:7" x14ac:dyDescent="0.25">
      <c r="A14" s="4">
        <v>10</v>
      </c>
      <c r="B14" s="5" t="s">
        <v>38</v>
      </c>
      <c r="C14" s="13">
        <v>36</v>
      </c>
      <c r="D14" s="13">
        <v>0</v>
      </c>
      <c r="E14" s="13">
        <v>3</v>
      </c>
      <c r="F14" s="13">
        <v>0</v>
      </c>
      <c r="G14" s="13">
        <v>5</v>
      </c>
    </row>
    <row r="15" spans="1:7" x14ac:dyDescent="0.25">
      <c r="A15" s="4">
        <v>11</v>
      </c>
      <c r="B15" s="5" t="s">
        <v>39</v>
      </c>
      <c r="C15" s="13">
        <v>1</v>
      </c>
      <c r="D15" s="13">
        <v>0</v>
      </c>
      <c r="E15" s="13">
        <v>1</v>
      </c>
      <c r="F15" s="13">
        <v>0</v>
      </c>
      <c r="G15" s="13">
        <v>1</v>
      </c>
    </row>
    <row r="16" spans="1:7" x14ac:dyDescent="0.25">
      <c r="A16" s="4">
        <v>12</v>
      </c>
      <c r="B16" s="5" t="s">
        <v>40</v>
      </c>
      <c r="C16" s="13">
        <v>41</v>
      </c>
      <c r="D16" s="13">
        <v>0</v>
      </c>
      <c r="E16" s="13">
        <v>0</v>
      </c>
      <c r="F16" s="13">
        <v>0</v>
      </c>
      <c r="G16" s="13">
        <v>1</v>
      </c>
    </row>
    <row r="17" spans="1:7" x14ac:dyDescent="0.25">
      <c r="A17" s="4">
        <v>13</v>
      </c>
      <c r="B17" s="5" t="s">
        <v>41</v>
      </c>
      <c r="C17" s="13">
        <v>1</v>
      </c>
      <c r="D17" s="13">
        <v>0</v>
      </c>
      <c r="E17" s="13">
        <v>0</v>
      </c>
      <c r="F17" s="13">
        <v>3</v>
      </c>
      <c r="G17" s="13">
        <v>4</v>
      </c>
    </row>
    <row r="18" spans="1:7" x14ac:dyDescent="0.25">
      <c r="A18" s="4">
        <v>14</v>
      </c>
      <c r="B18" s="5" t="s">
        <v>42</v>
      </c>
      <c r="C18" s="13">
        <v>192</v>
      </c>
      <c r="D18" s="13">
        <v>0</v>
      </c>
      <c r="E18" s="13">
        <v>3</v>
      </c>
      <c r="F18" s="13">
        <v>0</v>
      </c>
      <c r="G18" s="13">
        <v>43</v>
      </c>
    </row>
    <row r="19" spans="1:7" x14ac:dyDescent="0.25">
      <c r="A19" s="4">
        <v>15</v>
      </c>
      <c r="B19" s="5" t="s">
        <v>43</v>
      </c>
      <c r="C19" s="13">
        <v>28</v>
      </c>
      <c r="D19" s="13">
        <v>0</v>
      </c>
      <c r="E19" s="13">
        <v>1</v>
      </c>
      <c r="F19" s="13">
        <v>1</v>
      </c>
      <c r="G19" s="13">
        <v>17</v>
      </c>
    </row>
    <row r="20" spans="1:7" x14ac:dyDescent="0.25">
      <c r="A20" s="4">
        <v>16</v>
      </c>
      <c r="B20" s="5" t="s">
        <v>44</v>
      </c>
      <c r="C20" s="13">
        <v>23</v>
      </c>
      <c r="D20" s="13">
        <v>0</v>
      </c>
      <c r="E20" s="13">
        <v>0</v>
      </c>
      <c r="F20" s="13">
        <v>0</v>
      </c>
      <c r="G20" s="13">
        <v>3</v>
      </c>
    </row>
    <row r="21" spans="1:7" x14ac:dyDescent="0.25">
      <c r="A21" s="4">
        <v>17</v>
      </c>
      <c r="B21" s="5" t="s">
        <v>45</v>
      </c>
      <c r="C21" s="13">
        <v>1082</v>
      </c>
      <c r="D21" s="13">
        <v>0</v>
      </c>
      <c r="E21" s="13">
        <v>3</v>
      </c>
      <c r="F21" s="13">
        <v>3</v>
      </c>
      <c r="G21" s="13">
        <v>37</v>
      </c>
    </row>
    <row r="22" spans="1:7" x14ac:dyDescent="0.25">
      <c r="A22" s="4">
        <v>18</v>
      </c>
      <c r="B22" s="5" t="s">
        <v>46</v>
      </c>
      <c r="C22" s="13">
        <v>60</v>
      </c>
      <c r="D22" s="13">
        <v>0</v>
      </c>
      <c r="E22" s="13">
        <v>0</v>
      </c>
      <c r="F22" s="13">
        <v>0</v>
      </c>
      <c r="G22" s="13">
        <v>11</v>
      </c>
    </row>
    <row r="23" spans="1:7" x14ac:dyDescent="0.25">
      <c r="A23" s="4">
        <v>19</v>
      </c>
      <c r="B23" s="5" t="s">
        <v>47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x14ac:dyDescent="0.25">
      <c r="A24" s="4">
        <v>20</v>
      </c>
      <c r="B24" s="5" t="s">
        <v>48</v>
      </c>
      <c r="C24" s="13">
        <v>0</v>
      </c>
      <c r="D24" s="13">
        <v>0</v>
      </c>
      <c r="E24" s="13">
        <v>1</v>
      </c>
      <c r="F24" s="13">
        <v>0</v>
      </c>
      <c r="G24" s="13">
        <v>0</v>
      </c>
    </row>
    <row r="25" spans="1:7" x14ac:dyDescent="0.25">
      <c r="A25" s="4">
        <v>21</v>
      </c>
      <c r="B25" s="5" t="s">
        <v>49</v>
      </c>
      <c r="C25" s="13">
        <v>7</v>
      </c>
      <c r="D25" s="13">
        <v>0</v>
      </c>
      <c r="E25" s="13">
        <v>2</v>
      </c>
      <c r="F25" s="13">
        <v>1</v>
      </c>
      <c r="G25" s="13">
        <v>3</v>
      </c>
    </row>
    <row r="26" spans="1:7" x14ac:dyDescent="0.25">
      <c r="A26" s="4">
        <v>22</v>
      </c>
      <c r="B26" s="5" t="s">
        <v>50</v>
      </c>
      <c r="C26" s="13">
        <v>294</v>
      </c>
      <c r="D26" s="13">
        <v>1</v>
      </c>
      <c r="E26" s="13">
        <v>1</v>
      </c>
      <c r="F26" s="13">
        <v>0</v>
      </c>
      <c r="G26" s="13">
        <v>22</v>
      </c>
    </row>
    <row r="27" spans="1:7" x14ac:dyDescent="0.25">
      <c r="A27" s="4">
        <v>23</v>
      </c>
      <c r="B27" s="5" t="s">
        <v>51</v>
      </c>
      <c r="C27" s="13">
        <v>11</v>
      </c>
      <c r="D27" s="13">
        <v>0</v>
      </c>
      <c r="E27" s="13">
        <v>1</v>
      </c>
      <c r="F27" s="13">
        <v>0</v>
      </c>
      <c r="G27" s="13">
        <v>3</v>
      </c>
    </row>
    <row r="28" spans="1:7" x14ac:dyDescent="0.25">
      <c r="A28" s="4">
        <v>24</v>
      </c>
      <c r="B28" s="5" t="s">
        <v>52</v>
      </c>
      <c r="C28" s="32">
        <f>SUM(C5:C27)</f>
        <v>5521</v>
      </c>
      <c r="D28" s="32">
        <f t="shared" ref="D28:G28" si="0">SUM(D5:D27)</f>
        <v>10</v>
      </c>
      <c r="E28" s="32">
        <f t="shared" si="0"/>
        <v>44</v>
      </c>
      <c r="F28" s="32">
        <f t="shared" si="0"/>
        <v>63</v>
      </c>
      <c r="G28" s="32">
        <f t="shared" si="0"/>
        <v>287</v>
      </c>
    </row>
    <row r="30" spans="1:7" ht="15.75" x14ac:dyDescent="0.25">
      <c r="A30" s="26" t="s">
        <v>66</v>
      </c>
      <c r="B30" s="26"/>
      <c r="C30" s="26"/>
      <c r="D30" s="26"/>
      <c r="E30" s="26"/>
    </row>
    <row r="31" spans="1:7" ht="47.25" x14ac:dyDescent="0.25">
      <c r="A31" s="18" t="s">
        <v>56</v>
      </c>
      <c r="B31" s="18"/>
      <c r="C31" s="1" t="s">
        <v>57</v>
      </c>
      <c r="D31" s="1" t="s">
        <v>58</v>
      </c>
      <c r="E31" s="11" t="s">
        <v>59</v>
      </c>
    </row>
    <row r="32" spans="1:7" ht="15.75" x14ac:dyDescent="0.25">
      <c r="A32" s="18" t="s">
        <v>60</v>
      </c>
      <c r="B32" s="18"/>
      <c r="C32" s="1" t="s">
        <v>26</v>
      </c>
      <c r="D32" s="10">
        <f>C28</f>
        <v>5521</v>
      </c>
      <c r="E32" s="16">
        <v>114202853.41</v>
      </c>
    </row>
    <row r="33" spans="1:5" ht="15.75" x14ac:dyDescent="0.25">
      <c r="A33" s="18" t="s">
        <v>61</v>
      </c>
      <c r="B33" s="18"/>
      <c r="C33" s="1" t="s">
        <v>26</v>
      </c>
      <c r="D33" s="10">
        <f>D28</f>
        <v>10</v>
      </c>
      <c r="E33" s="16">
        <v>206851.75</v>
      </c>
    </row>
    <row r="34" spans="1:5" ht="31.5" x14ac:dyDescent="0.25">
      <c r="A34" s="18" t="s">
        <v>61</v>
      </c>
      <c r="B34" s="18"/>
      <c r="C34" s="1" t="s">
        <v>27</v>
      </c>
      <c r="D34" s="10">
        <f>E28</f>
        <v>44</v>
      </c>
      <c r="E34" s="16">
        <v>1560253.23</v>
      </c>
    </row>
    <row r="35" spans="1:5" ht="47.25" x14ac:dyDescent="0.25">
      <c r="A35" s="18" t="s">
        <v>61</v>
      </c>
      <c r="B35" s="18"/>
      <c r="C35" s="1" t="s">
        <v>28</v>
      </c>
      <c r="D35" s="10">
        <f>F28</f>
        <v>63</v>
      </c>
      <c r="E35" s="16">
        <v>2513248.81</v>
      </c>
    </row>
    <row r="36" spans="1:5" ht="31.5" x14ac:dyDescent="0.25">
      <c r="A36" s="18" t="s">
        <v>21</v>
      </c>
      <c r="B36" s="18"/>
      <c r="C36" s="1" t="s">
        <v>62</v>
      </c>
      <c r="D36" s="10">
        <f>G28</f>
        <v>287</v>
      </c>
      <c r="E36" s="16">
        <v>11247564.130000001</v>
      </c>
    </row>
    <row r="37" spans="1:5" ht="15.75" x14ac:dyDescent="0.25">
      <c r="A37" s="18" t="s">
        <v>63</v>
      </c>
      <c r="B37" s="18"/>
      <c r="C37" s="1" t="s">
        <v>26</v>
      </c>
      <c r="D37" s="10">
        <v>111</v>
      </c>
      <c r="E37" s="16">
        <v>2296054.4700000002</v>
      </c>
    </row>
    <row r="38" spans="1:5" ht="31.5" x14ac:dyDescent="0.25">
      <c r="A38" s="18"/>
      <c r="B38" s="18"/>
      <c r="C38" s="1" t="s">
        <v>27</v>
      </c>
      <c r="D38" s="10">
        <v>1</v>
      </c>
      <c r="E38" s="16">
        <v>35460.300000000003</v>
      </c>
    </row>
    <row r="39" spans="1:5" ht="47.25" x14ac:dyDescent="0.25">
      <c r="A39" s="18"/>
      <c r="B39" s="18"/>
      <c r="C39" s="1" t="s">
        <v>28</v>
      </c>
      <c r="D39" s="10">
        <v>2</v>
      </c>
      <c r="E39" s="16">
        <v>79785.679999999993</v>
      </c>
    </row>
    <row r="40" spans="1:5" ht="15.75" x14ac:dyDescent="0.25">
      <c r="A40" s="25" t="s">
        <v>64</v>
      </c>
      <c r="B40" s="25"/>
      <c r="C40" s="25"/>
      <c r="D40" s="27"/>
      <c r="E40" s="31">
        <f>SUM(E32:E39)</f>
        <v>132142071.78</v>
      </c>
    </row>
    <row r="41" spans="1:5" ht="15.75" x14ac:dyDescent="0.25">
      <c r="A41" s="25" t="s">
        <v>65</v>
      </c>
      <c r="B41" s="25"/>
      <c r="C41" s="25"/>
      <c r="D41" s="27"/>
      <c r="E41" s="17">
        <f>E40*1.2</f>
        <v>158570486.13600001</v>
      </c>
    </row>
  </sheetData>
  <mergeCells count="15">
    <mergeCell ref="A37:B39"/>
    <mergeCell ref="A40:D40"/>
    <mergeCell ref="A41:D41"/>
    <mergeCell ref="A31:B31"/>
    <mergeCell ref="A32:B32"/>
    <mergeCell ref="A33:B33"/>
    <mergeCell ref="A34:B34"/>
    <mergeCell ref="A35:B35"/>
    <mergeCell ref="A36:B36"/>
    <mergeCell ref="A30:E30"/>
    <mergeCell ref="A2:A4"/>
    <mergeCell ref="C2:G2"/>
    <mergeCell ref="D3:F3"/>
    <mergeCell ref="G3:G4"/>
    <mergeCell ref="B2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УНЦ</vt:lpstr>
      <vt:lpstr>ст-ть оборуд.</vt:lpstr>
      <vt:lpstr>2024</vt:lpstr>
      <vt:lpstr>2024 (нетариф)</vt:lpstr>
      <vt:lpstr>2025</vt:lpstr>
      <vt:lpstr>2026</vt:lpstr>
      <vt:lpstr>УНЦ!sub_1801</vt:lpstr>
      <vt:lpstr>УНЦ!sub_1802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2024-04-02T10:45:05Z</dcterms:modified>
</cp:coreProperties>
</file>